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20.2025 DGDL\PROPOSICIONES 2025\PROPO 235\"/>
    </mc:Choice>
  </mc:AlternateContent>
  <xr:revisionPtr revIDLastSave="0" documentId="8_{ECADB711-8CDD-45A5-ADD3-64EEE21052D7}" xr6:coauthVersionLast="47" xr6:coauthVersionMax="47" xr10:uidLastSave="{00000000-0000-0000-0000-000000000000}"/>
  <bookViews>
    <workbookView xWindow="-110" yWindow="-110" windowWidth="19420" windowHeight="10420" xr2:uid="{D0804806-62B9-472C-9319-1499E977611F}"/>
  </bookViews>
  <sheets>
    <sheet name="CONECTIVIDA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6" i="1" l="1"/>
  <c r="O46" i="1"/>
  <c r="P46" i="1"/>
  <c r="Q46" i="1"/>
  <c r="R46" i="1"/>
</calcChain>
</file>

<file path=xl/sharedStrings.xml><?xml version="1.0" encoding="utf-8"?>
<sst xmlns="http://schemas.openxmlformats.org/spreadsheetml/2006/main" count="413" uniqueCount="81">
  <si>
    <t>No. Localidad</t>
  </si>
  <si>
    <t xml:space="preserve">Nombre Localidad </t>
  </si>
  <si>
    <t xml:space="preserve">Sector </t>
  </si>
  <si>
    <t>Objetivo Estratégico</t>
  </si>
  <si>
    <t>Programa</t>
  </si>
  <si>
    <t>Componente presupuestal</t>
  </si>
  <si>
    <t>Línea de Inversión 2025-2028</t>
  </si>
  <si>
    <t>Concepto de Gasto 2025-2028</t>
  </si>
  <si>
    <t>Indicador de producto</t>
  </si>
  <si>
    <t>Estructura de la meta PDL</t>
  </si>
  <si>
    <t>Usaquén</t>
  </si>
  <si>
    <t>GESTIÓN PÚBLICA</t>
  </si>
  <si>
    <t>Objetivo 5. Bogotá Confía en su Gobierno</t>
  </si>
  <si>
    <t>Programa 35. Bogotá Ciudad Inteligente.</t>
  </si>
  <si>
    <t>Presupuestos Participativos</t>
  </si>
  <si>
    <t>Ciudad inteligente​</t>
  </si>
  <si>
    <t>Conectividad y redes de comunicación.</t>
  </si>
  <si>
    <t>Servicios TIC´s generados en zonas rurales y/o apartadas y urbanas</t>
  </si>
  <si>
    <t>Operativizar XXX Centros de Acceso Comunitario en zonas rurales y/o apartadas y/o urbanas, con énfasis en Servicios TIC´s generados.</t>
  </si>
  <si>
    <t>Operativizar 10 Centros de Acceso Comunitario en zonas rurales y/o apartadas y/o urbanas, con énfasis en Servicios TIC´s generados.</t>
  </si>
  <si>
    <t>Procesos de formacion y desarrollo de competencias digitales realizados en zonas rurales y/o apartadas y urbanas</t>
  </si>
  <si>
    <t>Operativizar XXX Centros de Acceso Comunitario en zonas rurales y/o apartadas y/o urbanas, con énfasis en procesos de formación y desarrollo de competencias digitales.</t>
  </si>
  <si>
    <t>Operativizar 10 Centros de Acceso Comunitario en zonas rurales y/o apartadas y/o urbanas, con énfasis en procesos de formación y desarrollo de competencias digitales.</t>
  </si>
  <si>
    <t>Chapinero</t>
  </si>
  <si>
    <t>Operativizar 4 Centros de Acceso Comunitario en zonas rurales y/o apartadas y/o urbanas, con énfasis en Servicios TIC´s generados.</t>
  </si>
  <si>
    <t>Operativizar 4 Centros de Acceso Comunitario en zonas rurales y/o apartadas y/o urbanas, con énfasis en procesos de formación y desarrollo de competencias digitales</t>
  </si>
  <si>
    <t>Santa Fe</t>
  </si>
  <si>
    <t>Operativizar 30 Centros de Acceso Comunitario en zonas rurales y/o apartadas y/o urbanas, con énfasis en Servicios TIC´s generados.</t>
  </si>
  <si>
    <t>Operativizar 30 Centros de Acceso Comunitario en zonas rurales y/o apartadas y/o urbanas, con énfasis en procesos de formación y desarrollo de competencias digitales.</t>
  </si>
  <si>
    <t>San Cristóbal</t>
  </si>
  <si>
    <t>Operativizar XXXX Centros de Acceso Comunitario en zonas rurales y/o apartadas y/o urbanas, con énfasis en Servicios TIC´s generados.</t>
  </si>
  <si>
    <t>Operativizar 20 Centros de Acceso Comunitario en zonas rurales y/o apartadas y/o urbanas, con énfasis en Servicios TIC´s generados.</t>
  </si>
  <si>
    <t>Operativizar XXXX Centros de Acceso Comunitario en zonas rurales y/o apartadas y/o urbanas, con énfasis en procesos de formación y desarrollo de competencias digitales.</t>
  </si>
  <si>
    <t>Operativizar 20 Centros de Acceso Comunitario en zonas rurales y/o apartadas y/o urbanas, con énfasis en procesos de formación y desarrollo de competencias digitales.</t>
  </si>
  <si>
    <t>Usme</t>
  </si>
  <si>
    <t>Operativizar 28 Centros de Acceso Comunitario en zonas rurales y/o apartadas y/o urbanas con énfasis en servicios Tics generados.</t>
  </si>
  <si>
    <t>Operativizar 14 Centros de Acceso Comunitario en zonas rurales y/o apartadas y/o urbanas con énfasis en procesos de formación y desarrollo de competencias digitales.</t>
  </si>
  <si>
    <t>Tunjuelito</t>
  </si>
  <si>
    <t>Operativizar 4 Centros de Acceso Comunitario en zonas rurales y/o apartadas y/o urbanas, con énfasis en procesos de formación y desarrollo de competencias digitales.</t>
  </si>
  <si>
    <t>Bosa</t>
  </si>
  <si>
    <t>Operativizar 6 Centros de Acceso Comunitario en zonas rurales y/o apartadas y/o urbanas, con énfasis en Servicios TIC´s generados.</t>
  </si>
  <si>
    <t>Operativizar 5 Centros de Acceso Comunitario en zonas rurales y/o apartadas y/o urbanas, con énfasis en procesos de formación y desarrollo de competencias digitales.</t>
  </si>
  <si>
    <t>Kennedy</t>
  </si>
  <si>
    <t>Fontibón</t>
  </si>
  <si>
    <t>Engativá</t>
  </si>
  <si>
    <t>Operativizar 2 Centros de Acceso Comunitario en zonas rurales  y/o apartadas y/o urbanas, con énfasis en Servicios TIC´s generados.</t>
  </si>
  <si>
    <t>Operativizar 2 Centros de Acceso Comunitario en zonas rurales y/o apartadas y/o urbanas, con énfasis en procesos de formación y desarrollo de competencias digitales.</t>
  </si>
  <si>
    <t>Suba</t>
  </si>
  <si>
    <t>Operativizar XXX Centros de Acceso Comunitario en zonas rurales y/o apartadas y/o urbanas con énfasis en Servicios TIC´s generados.</t>
  </si>
  <si>
    <t>Operativizar XXX Centros de Acceso Comunitario en zonas rurales y/o apartadas y/o urbanas con énfasis en procesos de formación y desarrollo de competencias digitales.</t>
  </si>
  <si>
    <t>Operativizar 3 Centros de Acceso Comunitario en zonas rurales y/o apartadas y/o urbanas, con énfasis en procesos de formación y desarrollo de competencias digitales.</t>
  </si>
  <si>
    <t>Barrios Unidos</t>
  </si>
  <si>
    <t>Operativizar 1 Centro de Acceso Comunitario en zonas rurales y/o apartadas y/o urbanas, con énfasis en procesos de formación y desarrollo de competencias digitales.</t>
  </si>
  <si>
    <t>Teusaquillo</t>
  </si>
  <si>
    <t>Los Mártires</t>
  </si>
  <si>
    <t>Operativizar 2 Centros de Acceso Comunitario en zonas rurales y/o apartadas y/o urbanas con énfasis en Servicios TIC´s generados.</t>
  </si>
  <si>
    <t>Operativizar 2 Centros de Acceso Comunitario en zonas rurales y/o apartadas y/o urbanas con énfasis en procesos de formación y desarrollo de competencias digitales.</t>
  </si>
  <si>
    <t>Antonio Nariño</t>
  </si>
  <si>
    <t>Operativizar 8 Centros de Acceso Comunitario en zonas rurales y/o apartadas y/o urbanas, con énfasis en Servicios TIC´s generados.</t>
  </si>
  <si>
    <t>Operativizar 100 Centros de Acceso Comunitario en zonas rurales y/o apartadas y/o urbanas, con énfasis en procesos de formación y desarrollo de competencias digitales.</t>
  </si>
  <si>
    <t>Puente Aranda</t>
  </si>
  <si>
    <t>Operativizar 2 Centros de Acceso Comunitario en zonas urbanas, con énfasis en procesos de formación y desarrollo de competencias digitales.</t>
  </si>
  <si>
    <t>La Candelaria</t>
  </si>
  <si>
    <t>Operativizar XXX Centros de Acceso Comunitario en zonas rurales y/o apartadas y/o urbanas</t>
  </si>
  <si>
    <t>Operativizar 3 Centros de Acceso Comunitario en zonas rurales y/o apartadas y/o urbanas.</t>
  </si>
  <si>
    <t>Rafael Uribe Uribe</t>
  </si>
  <si>
    <t>Operativizar 25 Centros de Acceso Comunitario en zonas rurales y/o apartadas y/o urbanas, con énfasis en Servicios TIC´s generados</t>
  </si>
  <si>
    <t>Operativizar 25 Centros de Acceso Comunitario en zonas rurales y/o apartadas y/o urbanas, con énfasis en procesos de formación y desarrollo de competencias digitales</t>
  </si>
  <si>
    <t>Ciudad Bolívar</t>
  </si>
  <si>
    <t>Operativizar 13 Centros de Acceso Comunitario en zonas rurales y/o apartadas y/o urbanas, con énfasis en Servicios TIC´s generados.</t>
  </si>
  <si>
    <t>Operativizar 13 Centros de Acceso Comunitario en zonas rurales y/o apartadas y/o urbanas, con énfasis en procesos de formación y desarrollo de competencias digitales.</t>
  </si>
  <si>
    <t>Sumapaz</t>
  </si>
  <si>
    <t>Operativizar 17 Centros de Acceso Comunitario en zonas rurales y/o apartadas y/o urbanas, con énfasis en Servicios TIC´s generados.</t>
  </si>
  <si>
    <t>Total</t>
  </si>
  <si>
    <t>Meta PDL 2025-2028</t>
  </si>
  <si>
    <t>-</t>
  </si>
  <si>
    <t>Recursos 2026 (cifras en millones)</t>
  </si>
  <si>
    <t>Recursos 2027(cifras en millones)</t>
  </si>
  <si>
    <t>Recursos 2028(cifras en millones)</t>
  </si>
  <si>
    <t>Total presupuesto(cifras en millones)</t>
  </si>
  <si>
    <t>Recursos 2025 (Aprobados)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</si>
</sst>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&quot;$&quot;\ * #,##0_-;\-&quot;$&quot;\ * #,##0_-;_-&quot;$&quot;\ * &quot;-&quot;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42" fontId="3" fillId="0" borderId="1" xfId="1" applyFont="1" applyBorder="1"/>
    <xf numFmtId="0" fontId="2" fillId="3" borderId="1" xfId="0" applyFont="1" applyFill="1" applyBorder="1" applyAlignment="1">
      <alignment horizontal="center" vertical="center" wrapText="1"/>
    </xf>
    <xf numFmtId="42" fontId="2" fillId="3" borderId="0" xfId="0" applyNumberFormat="1" applyFont="1" applyFill="1" applyAlignment="1">
      <alignment horizontal="center"/>
    </xf>
    <xf numFmtId="0" fontId="2" fillId="2" borderId="2" xfId="0" applyFont="1" applyFill="1" applyBorder="1" applyAlignment="1">
      <alignment horizont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2B196-9BC9-4DB6-861E-C31C8E62CCBE}">
  <dimension ref="C5:R46"/>
  <sheetViews>
    <sheetView tabSelected="1" topLeftCell="D1" workbookViewId="0">
      <selection activeCell="K45" sqref="K45"/>
    </sheetView>
  </sheetViews>
  <sheetFormatPr baseColWidth="10" defaultRowHeight="14.5" x14ac:dyDescent="0.35"/>
  <cols>
    <col min="3" max="3" width="12.1796875" style="4" bestFit="1" customWidth="1"/>
    <col min="4" max="4" width="16.453125" style="4" bestFit="1" customWidth="1"/>
    <col min="14" max="14" width="16.1796875" bestFit="1" customWidth="1"/>
    <col min="18" max="18" width="10.26953125" bestFit="1" customWidth="1"/>
  </cols>
  <sheetData>
    <row r="5" spans="3:18" ht="58" x14ac:dyDescent="0.35">
      <c r="C5" s="5" t="s">
        <v>0</v>
      </c>
      <c r="D5" s="5" t="s">
        <v>1</v>
      </c>
      <c r="E5" s="5" t="s">
        <v>2</v>
      </c>
      <c r="F5" s="5" t="s">
        <v>3</v>
      </c>
      <c r="G5" s="5" t="s">
        <v>4</v>
      </c>
      <c r="H5" s="5" t="s">
        <v>5</v>
      </c>
      <c r="I5" s="5" t="s">
        <v>6</v>
      </c>
      <c r="J5" s="5" t="s">
        <v>7</v>
      </c>
      <c r="K5" s="5" t="s">
        <v>8</v>
      </c>
      <c r="L5" s="5" t="s">
        <v>9</v>
      </c>
      <c r="M5" s="5" t="s">
        <v>74</v>
      </c>
      <c r="N5" s="7" t="s">
        <v>80</v>
      </c>
      <c r="O5" s="7" t="s">
        <v>76</v>
      </c>
      <c r="P5" s="7" t="s">
        <v>77</v>
      </c>
      <c r="Q5" s="7" t="s">
        <v>78</v>
      </c>
      <c r="R5" s="7" t="s">
        <v>79</v>
      </c>
    </row>
    <row r="6" spans="3:18" x14ac:dyDescent="0.35">
      <c r="C6" s="2">
        <v>1</v>
      </c>
      <c r="D6" s="2" t="s">
        <v>10</v>
      </c>
      <c r="E6" s="1" t="s">
        <v>11</v>
      </c>
      <c r="F6" s="1" t="s">
        <v>12</v>
      </c>
      <c r="G6" s="1" t="s">
        <v>13</v>
      </c>
      <c r="H6" s="1" t="s">
        <v>14</v>
      </c>
      <c r="I6" s="1" t="s">
        <v>15</v>
      </c>
      <c r="J6" s="1" t="s">
        <v>16</v>
      </c>
      <c r="K6" s="1" t="s">
        <v>17</v>
      </c>
      <c r="L6" s="1" t="s">
        <v>18</v>
      </c>
      <c r="M6" s="1" t="s">
        <v>19</v>
      </c>
      <c r="N6" s="6" t="s">
        <v>75</v>
      </c>
      <c r="O6" s="6">
        <v>0</v>
      </c>
      <c r="P6" s="6">
        <v>586.91999999999996</v>
      </c>
      <c r="Q6" s="6">
        <v>880.37</v>
      </c>
      <c r="R6" s="6">
        <v>1467.29</v>
      </c>
    </row>
    <row r="7" spans="3:18" x14ac:dyDescent="0.35">
      <c r="C7" s="2">
        <v>1</v>
      </c>
      <c r="D7" s="2" t="s">
        <v>10</v>
      </c>
      <c r="E7" s="1" t="s">
        <v>11</v>
      </c>
      <c r="F7" s="1" t="s">
        <v>12</v>
      </c>
      <c r="G7" s="1" t="s">
        <v>13</v>
      </c>
      <c r="H7" s="1" t="s">
        <v>14</v>
      </c>
      <c r="I7" s="1" t="s">
        <v>15</v>
      </c>
      <c r="J7" s="1" t="s">
        <v>16</v>
      </c>
      <c r="K7" s="1" t="s">
        <v>20</v>
      </c>
      <c r="L7" s="1" t="s">
        <v>21</v>
      </c>
      <c r="M7" s="1" t="s">
        <v>22</v>
      </c>
      <c r="N7" s="6" t="s">
        <v>75</v>
      </c>
      <c r="O7" s="6">
        <v>586.91999999999996</v>
      </c>
      <c r="P7" s="6">
        <v>880.37</v>
      </c>
      <c r="Q7" s="6">
        <v>0</v>
      </c>
      <c r="R7" s="6">
        <v>1467.29</v>
      </c>
    </row>
    <row r="8" spans="3:18" x14ac:dyDescent="0.35">
      <c r="C8" s="2">
        <v>2</v>
      </c>
      <c r="D8" s="2" t="s">
        <v>23</v>
      </c>
      <c r="E8" s="1" t="s">
        <v>11</v>
      </c>
      <c r="F8" s="1" t="s">
        <v>12</v>
      </c>
      <c r="G8" s="1" t="s">
        <v>13</v>
      </c>
      <c r="H8" s="1" t="s">
        <v>14</v>
      </c>
      <c r="I8" s="1" t="s">
        <v>15</v>
      </c>
      <c r="J8" s="1" t="s">
        <v>16</v>
      </c>
      <c r="K8" s="1" t="s">
        <v>17</v>
      </c>
      <c r="L8" s="1" t="s">
        <v>18</v>
      </c>
      <c r="M8" s="1" t="s">
        <v>24</v>
      </c>
      <c r="N8" s="6">
        <v>241752000</v>
      </c>
      <c r="O8" s="6">
        <v>177.93</v>
      </c>
      <c r="P8" s="6">
        <v>177.93</v>
      </c>
      <c r="Q8" s="6">
        <v>177.93</v>
      </c>
      <c r="R8" s="6">
        <v>711.7</v>
      </c>
    </row>
    <row r="9" spans="3:18" x14ac:dyDescent="0.35">
      <c r="C9" s="2">
        <v>2</v>
      </c>
      <c r="D9" s="2" t="s">
        <v>23</v>
      </c>
      <c r="E9" s="1" t="s">
        <v>11</v>
      </c>
      <c r="F9" s="1" t="s">
        <v>12</v>
      </c>
      <c r="G9" s="1" t="s">
        <v>13</v>
      </c>
      <c r="H9" s="1" t="s">
        <v>14</v>
      </c>
      <c r="I9" s="1" t="s">
        <v>15</v>
      </c>
      <c r="J9" s="1" t="s">
        <v>16</v>
      </c>
      <c r="K9" s="1" t="s">
        <v>20</v>
      </c>
      <c r="L9" s="1" t="s">
        <v>21</v>
      </c>
      <c r="M9" s="1" t="s">
        <v>25</v>
      </c>
      <c r="N9" s="6">
        <v>241752000</v>
      </c>
      <c r="O9" s="6">
        <v>177.93</v>
      </c>
      <c r="P9" s="6">
        <v>177.93</v>
      </c>
      <c r="Q9" s="6">
        <v>177.93</v>
      </c>
      <c r="R9" s="6">
        <v>711.7</v>
      </c>
    </row>
    <row r="10" spans="3:18" x14ac:dyDescent="0.35">
      <c r="C10" s="2">
        <v>3</v>
      </c>
      <c r="D10" s="2" t="s">
        <v>26</v>
      </c>
      <c r="E10" s="1" t="s">
        <v>11</v>
      </c>
      <c r="F10" s="1" t="s">
        <v>12</v>
      </c>
      <c r="G10" s="1" t="s">
        <v>13</v>
      </c>
      <c r="H10" s="1" t="s">
        <v>14</v>
      </c>
      <c r="I10" s="1" t="s">
        <v>15</v>
      </c>
      <c r="J10" s="1" t="s">
        <v>16</v>
      </c>
      <c r="K10" s="1" t="s">
        <v>17</v>
      </c>
      <c r="L10" s="1" t="s">
        <v>18</v>
      </c>
      <c r="M10" s="1" t="s">
        <v>27</v>
      </c>
      <c r="N10" s="6">
        <v>620767000</v>
      </c>
      <c r="O10" s="6">
        <v>514</v>
      </c>
      <c r="P10" s="6">
        <v>530</v>
      </c>
      <c r="Q10" s="6">
        <v>544</v>
      </c>
      <c r="R10" s="6">
        <v>2130</v>
      </c>
    </row>
    <row r="11" spans="3:18" x14ac:dyDescent="0.35">
      <c r="C11" s="2">
        <v>3</v>
      </c>
      <c r="D11" s="2" t="s">
        <v>26</v>
      </c>
      <c r="E11" s="1" t="s">
        <v>11</v>
      </c>
      <c r="F11" s="1" t="s">
        <v>12</v>
      </c>
      <c r="G11" s="1" t="s">
        <v>13</v>
      </c>
      <c r="H11" s="1" t="s">
        <v>14</v>
      </c>
      <c r="I11" s="1" t="s">
        <v>15</v>
      </c>
      <c r="J11" s="1" t="s">
        <v>16</v>
      </c>
      <c r="K11" s="1" t="s">
        <v>20</v>
      </c>
      <c r="L11" s="1" t="s">
        <v>21</v>
      </c>
      <c r="M11" s="1" t="s">
        <v>28</v>
      </c>
      <c r="N11" s="6">
        <v>208912000</v>
      </c>
      <c r="O11" s="6">
        <v>171</v>
      </c>
      <c r="P11" s="6">
        <v>176</v>
      </c>
      <c r="Q11" s="6">
        <v>181</v>
      </c>
      <c r="R11" s="6">
        <v>709</v>
      </c>
    </row>
    <row r="12" spans="3:18" x14ac:dyDescent="0.35">
      <c r="C12" s="2">
        <v>4</v>
      </c>
      <c r="D12" s="2" t="s">
        <v>29</v>
      </c>
      <c r="E12" s="1" t="s">
        <v>11</v>
      </c>
      <c r="F12" s="1" t="s">
        <v>12</v>
      </c>
      <c r="G12" s="1" t="s">
        <v>13</v>
      </c>
      <c r="H12" s="1" t="s">
        <v>14</v>
      </c>
      <c r="I12" s="1" t="s">
        <v>15</v>
      </c>
      <c r="J12" s="1" t="s">
        <v>16</v>
      </c>
      <c r="K12" s="1" t="s">
        <v>17</v>
      </c>
      <c r="L12" s="1" t="s">
        <v>30</v>
      </c>
      <c r="M12" s="1" t="s">
        <v>31</v>
      </c>
      <c r="N12" s="6">
        <v>1110759000</v>
      </c>
      <c r="O12" s="6">
        <v>1029</v>
      </c>
      <c r="P12" s="6">
        <v>1059</v>
      </c>
      <c r="Q12" s="6">
        <v>1090</v>
      </c>
      <c r="R12" s="6">
        <v>4178</v>
      </c>
    </row>
    <row r="13" spans="3:18" x14ac:dyDescent="0.35">
      <c r="C13" s="2">
        <v>4</v>
      </c>
      <c r="D13" s="2" t="s">
        <v>29</v>
      </c>
      <c r="E13" s="1" t="s">
        <v>11</v>
      </c>
      <c r="F13" s="1" t="s">
        <v>12</v>
      </c>
      <c r="G13" s="1" t="s">
        <v>13</v>
      </c>
      <c r="H13" s="1" t="s">
        <v>14</v>
      </c>
      <c r="I13" s="1" t="s">
        <v>15</v>
      </c>
      <c r="J13" s="1" t="s">
        <v>16</v>
      </c>
      <c r="K13" s="1" t="s">
        <v>20</v>
      </c>
      <c r="L13" s="1" t="s">
        <v>32</v>
      </c>
      <c r="M13" s="1" t="s">
        <v>33</v>
      </c>
      <c r="N13" s="6">
        <v>528721000</v>
      </c>
      <c r="O13" s="6">
        <v>490</v>
      </c>
      <c r="P13" s="6">
        <v>505</v>
      </c>
      <c r="Q13" s="6">
        <v>519</v>
      </c>
      <c r="R13" s="6">
        <v>1990</v>
      </c>
    </row>
    <row r="14" spans="3:18" x14ac:dyDescent="0.35">
      <c r="C14" s="2">
        <v>5</v>
      </c>
      <c r="D14" s="2" t="s">
        <v>34</v>
      </c>
      <c r="E14" s="1" t="s">
        <v>11</v>
      </c>
      <c r="F14" s="1" t="s">
        <v>12</v>
      </c>
      <c r="G14" s="1" t="s">
        <v>13</v>
      </c>
      <c r="H14" s="1" t="s">
        <v>14</v>
      </c>
      <c r="I14" s="1" t="s">
        <v>15</v>
      </c>
      <c r="J14" s="1" t="s">
        <v>16</v>
      </c>
      <c r="K14" s="1" t="s">
        <v>17</v>
      </c>
      <c r="L14" s="1" t="s">
        <v>18</v>
      </c>
      <c r="M14" s="1" t="s">
        <v>35</v>
      </c>
      <c r="N14" s="6">
        <v>1555935000</v>
      </c>
      <c r="O14" s="6">
        <v>1455.14</v>
      </c>
      <c r="P14" s="6">
        <v>1497.62</v>
      </c>
      <c r="Q14" s="6">
        <v>1541.35</v>
      </c>
      <c r="R14" s="6">
        <v>5907.97</v>
      </c>
    </row>
    <row r="15" spans="3:18" x14ac:dyDescent="0.35">
      <c r="C15" s="2">
        <v>5</v>
      </c>
      <c r="D15" s="2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15</v>
      </c>
      <c r="J15" s="1" t="s">
        <v>16</v>
      </c>
      <c r="K15" s="1" t="s">
        <v>20</v>
      </c>
      <c r="L15" s="1" t="s">
        <v>21</v>
      </c>
      <c r="M15" s="1" t="s">
        <v>36</v>
      </c>
      <c r="N15" s="6">
        <v>304704000</v>
      </c>
      <c r="O15" s="6">
        <v>284.95999999999998</v>
      </c>
      <c r="P15" s="6">
        <v>293.27999999999997</v>
      </c>
      <c r="Q15" s="6">
        <v>301.85000000000002</v>
      </c>
      <c r="R15" s="6">
        <v>1156.98</v>
      </c>
    </row>
    <row r="16" spans="3:18" x14ac:dyDescent="0.35">
      <c r="C16" s="2">
        <v>6</v>
      </c>
      <c r="D16" s="2" t="s">
        <v>37</v>
      </c>
      <c r="E16" s="1" t="s">
        <v>11</v>
      </c>
      <c r="F16" s="1" t="s">
        <v>12</v>
      </c>
      <c r="G16" s="1" t="s">
        <v>13</v>
      </c>
      <c r="H16" s="1" t="s">
        <v>14</v>
      </c>
      <c r="I16" s="1" t="s">
        <v>15</v>
      </c>
      <c r="J16" s="1" t="s">
        <v>16</v>
      </c>
      <c r="K16" s="1" t="s">
        <v>17</v>
      </c>
      <c r="L16" s="1" t="s">
        <v>18</v>
      </c>
      <c r="M16" s="1" t="s">
        <v>24</v>
      </c>
      <c r="N16" s="6">
        <v>386987000</v>
      </c>
      <c r="O16" s="6">
        <v>339.94</v>
      </c>
      <c r="P16" s="6">
        <v>349.82</v>
      </c>
      <c r="Q16" s="6">
        <v>359.99</v>
      </c>
      <c r="R16" s="6">
        <v>1385.82</v>
      </c>
    </row>
    <row r="17" spans="3:18" x14ac:dyDescent="0.35">
      <c r="C17" s="2">
        <v>6</v>
      </c>
      <c r="D17" s="2" t="s">
        <v>37</v>
      </c>
      <c r="E17" s="1" t="s">
        <v>11</v>
      </c>
      <c r="F17" s="1" t="s">
        <v>12</v>
      </c>
      <c r="G17" s="1" t="s">
        <v>13</v>
      </c>
      <c r="H17" s="1" t="s">
        <v>14</v>
      </c>
      <c r="I17" s="1" t="s">
        <v>15</v>
      </c>
      <c r="J17" s="1" t="s">
        <v>16</v>
      </c>
      <c r="K17" s="1" t="s">
        <v>20</v>
      </c>
      <c r="L17" s="1" t="s">
        <v>21</v>
      </c>
      <c r="M17" s="1" t="s">
        <v>38</v>
      </c>
      <c r="N17" s="6">
        <v>384633000</v>
      </c>
      <c r="O17" s="6">
        <v>339.94</v>
      </c>
      <c r="P17" s="6">
        <v>349.82</v>
      </c>
      <c r="Q17" s="6">
        <v>359.99</v>
      </c>
      <c r="R17" s="6">
        <v>1385.82</v>
      </c>
    </row>
    <row r="18" spans="3:18" x14ac:dyDescent="0.35">
      <c r="C18" s="2">
        <v>7</v>
      </c>
      <c r="D18" s="2" t="s">
        <v>39</v>
      </c>
      <c r="E18" s="1" t="s">
        <v>11</v>
      </c>
      <c r="F18" s="1" t="s">
        <v>12</v>
      </c>
      <c r="G18" s="1" t="s">
        <v>13</v>
      </c>
      <c r="H18" s="1" t="s">
        <v>14</v>
      </c>
      <c r="I18" s="1" t="s">
        <v>15</v>
      </c>
      <c r="J18" s="1" t="s">
        <v>16</v>
      </c>
      <c r="K18" s="1" t="s">
        <v>17</v>
      </c>
      <c r="L18" s="1" t="s">
        <v>18</v>
      </c>
      <c r="M18" s="1" t="s">
        <v>40</v>
      </c>
      <c r="N18" s="6">
        <v>816349000</v>
      </c>
      <c r="O18" s="6">
        <v>734.97</v>
      </c>
      <c r="P18" s="6">
        <v>756.4</v>
      </c>
      <c r="Q18" s="6">
        <v>778.46</v>
      </c>
      <c r="R18" s="6">
        <v>2983.98</v>
      </c>
    </row>
    <row r="19" spans="3:18" x14ac:dyDescent="0.35">
      <c r="C19" s="2">
        <v>7</v>
      </c>
      <c r="D19" s="2" t="s">
        <v>39</v>
      </c>
      <c r="E19" s="1" t="s">
        <v>11</v>
      </c>
      <c r="F19" s="1" t="s">
        <v>12</v>
      </c>
      <c r="G19" s="1" t="s">
        <v>13</v>
      </c>
      <c r="H19" s="1" t="s">
        <v>14</v>
      </c>
      <c r="I19" s="1" t="s">
        <v>15</v>
      </c>
      <c r="J19" s="1" t="s">
        <v>16</v>
      </c>
      <c r="K19" s="1" t="s">
        <v>20</v>
      </c>
      <c r="L19" s="1" t="s">
        <v>21</v>
      </c>
      <c r="M19" s="1" t="s">
        <v>41</v>
      </c>
      <c r="N19" s="6">
        <v>656280000</v>
      </c>
      <c r="O19" s="6">
        <v>590.86</v>
      </c>
      <c r="P19" s="6">
        <v>608.09</v>
      </c>
      <c r="Q19" s="6">
        <v>625.82000000000005</v>
      </c>
      <c r="R19" s="6">
        <v>2398.88</v>
      </c>
    </row>
    <row r="20" spans="3:18" x14ac:dyDescent="0.35">
      <c r="C20" s="2">
        <v>8</v>
      </c>
      <c r="D20" s="2" t="s">
        <v>42</v>
      </c>
      <c r="E20" s="1" t="s">
        <v>11</v>
      </c>
      <c r="F20" s="1" t="s">
        <v>12</v>
      </c>
      <c r="G20" s="1" t="s">
        <v>13</v>
      </c>
      <c r="H20" s="1" t="s">
        <v>14</v>
      </c>
      <c r="I20" s="1" t="s">
        <v>15</v>
      </c>
      <c r="J20" s="1" t="s">
        <v>16</v>
      </c>
      <c r="K20" s="1" t="s">
        <v>17</v>
      </c>
      <c r="L20" s="1" t="s">
        <v>18</v>
      </c>
      <c r="M20" s="1" t="s">
        <v>24</v>
      </c>
      <c r="N20" s="6">
        <v>819090000</v>
      </c>
      <c r="O20" s="6">
        <v>734.05</v>
      </c>
      <c r="P20" s="6">
        <v>755.43</v>
      </c>
      <c r="Q20" s="6">
        <v>777.44</v>
      </c>
      <c r="R20" s="6">
        <v>2979.12</v>
      </c>
    </row>
    <row r="21" spans="3:18" x14ac:dyDescent="0.35">
      <c r="C21" s="2">
        <v>8</v>
      </c>
      <c r="D21" s="2" t="s">
        <v>42</v>
      </c>
      <c r="E21" s="1" t="s">
        <v>11</v>
      </c>
      <c r="F21" s="1" t="s">
        <v>12</v>
      </c>
      <c r="G21" s="1" t="s">
        <v>13</v>
      </c>
      <c r="H21" s="1" t="s">
        <v>14</v>
      </c>
      <c r="I21" s="1" t="s">
        <v>15</v>
      </c>
      <c r="J21" s="1" t="s">
        <v>16</v>
      </c>
      <c r="K21" s="1" t="s">
        <v>20</v>
      </c>
      <c r="L21" s="1" t="s">
        <v>21</v>
      </c>
      <c r="M21" s="1" t="s">
        <v>38</v>
      </c>
      <c r="N21" s="6">
        <v>1228635000</v>
      </c>
      <c r="O21" s="6">
        <v>1101.07</v>
      </c>
      <c r="P21" s="6">
        <v>1133.1500000000001</v>
      </c>
      <c r="Q21" s="6">
        <v>1166.1600000000001</v>
      </c>
      <c r="R21" s="6">
        <v>4468.68</v>
      </c>
    </row>
    <row r="22" spans="3:18" x14ac:dyDescent="0.35">
      <c r="C22" s="3">
        <v>9</v>
      </c>
      <c r="D22" s="3" t="s">
        <v>43</v>
      </c>
      <c r="E22" s="1" t="s">
        <v>11</v>
      </c>
      <c r="F22" s="1" t="s">
        <v>12</v>
      </c>
      <c r="G22" s="1" t="s">
        <v>13</v>
      </c>
      <c r="H22" s="1" t="s">
        <v>14</v>
      </c>
      <c r="I22" s="1" t="s">
        <v>15</v>
      </c>
      <c r="J22" s="1" t="s">
        <v>16</v>
      </c>
      <c r="K22" s="1" t="s">
        <v>17</v>
      </c>
      <c r="L22" s="1" t="s">
        <v>18</v>
      </c>
      <c r="M22" s="1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</row>
    <row r="23" spans="3:18" x14ac:dyDescent="0.35">
      <c r="C23" s="3">
        <v>9</v>
      </c>
      <c r="D23" s="3" t="s">
        <v>43</v>
      </c>
      <c r="E23" s="1" t="s">
        <v>11</v>
      </c>
      <c r="F23" s="1" t="s">
        <v>12</v>
      </c>
      <c r="G23" s="1" t="s">
        <v>13</v>
      </c>
      <c r="H23" s="1" t="s">
        <v>14</v>
      </c>
      <c r="I23" s="1" t="s">
        <v>15</v>
      </c>
      <c r="J23" s="1" t="s">
        <v>16</v>
      </c>
      <c r="K23" s="1" t="s">
        <v>20</v>
      </c>
      <c r="L23" s="1" t="s">
        <v>21</v>
      </c>
      <c r="M23" s="1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</row>
    <row r="24" spans="3:18" x14ac:dyDescent="0.35">
      <c r="C24" s="2">
        <v>10</v>
      </c>
      <c r="D24" s="2" t="s">
        <v>44</v>
      </c>
      <c r="E24" s="1" t="s">
        <v>11</v>
      </c>
      <c r="F24" s="1" t="s">
        <v>12</v>
      </c>
      <c r="G24" s="1" t="s">
        <v>13</v>
      </c>
      <c r="H24" s="1" t="s">
        <v>14</v>
      </c>
      <c r="I24" s="1" t="s">
        <v>15</v>
      </c>
      <c r="J24" s="1" t="s">
        <v>16</v>
      </c>
      <c r="K24" s="1" t="s">
        <v>17</v>
      </c>
      <c r="L24" s="1" t="s">
        <v>18</v>
      </c>
      <c r="M24" s="1" t="s">
        <v>45</v>
      </c>
      <c r="N24" s="6">
        <v>576262000</v>
      </c>
      <c r="O24" s="6">
        <v>526.55999999999995</v>
      </c>
      <c r="P24" s="6">
        <v>541.89</v>
      </c>
      <c r="Q24" s="6">
        <v>557.66</v>
      </c>
      <c r="R24" s="6">
        <v>2127.75</v>
      </c>
    </row>
    <row r="25" spans="3:18" x14ac:dyDescent="0.35">
      <c r="C25" s="2">
        <v>10</v>
      </c>
      <c r="D25" s="2" t="s">
        <v>44</v>
      </c>
      <c r="E25" s="1" t="s">
        <v>11</v>
      </c>
      <c r="F25" s="1" t="s">
        <v>12</v>
      </c>
      <c r="G25" s="1" t="s">
        <v>13</v>
      </c>
      <c r="H25" s="1" t="s">
        <v>14</v>
      </c>
      <c r="I25" s="1" t="s">
        <v>15</v>
      </c>
      <c r="J25" s="1" t="s">
        <v>16</v>
      </c>
      <c r="K25" s="1" t="s">
        <v>20</v>
      </c>
      <c r="L25" s="1" t="s">
        <v>21</v>
      </c>
      <c r="M25" s="1" t="s">
        <v>46</v>
      </c>
      <c r="N25" s="6">
        <v>577055000</v>
      </c>
      <c r="O25" s="6">
        <v>527.29999999999995</v>
      </c>
      <c r="P25" s="6">
        <v>542.64</v>
      </c>
      <c r="Q25" s="6">
        <v>558.42999999999995</v>
      </c>
      <c r="R25" s="6">
        <v>2130.6999999999998</v>
      </c>
    </row>
    <row r="26" spans="3:18" x14ac:dyDescent="0.35">
      <c r="C26" s="3">
        <v>11</v>
      </c>
      <c r="D26" s="3" t="s">
        <v>47</v>
      </c>
      <c r="E26" s="1" t="s">
        <v>11</v>
      </c>
      <c r="F26" s="1" t="s">
        <v>12</v>
      </c>
      <c r="G26" s="1" t="s">
        <v>13</v>
      </c>
      <c r="H26" s="1" t="s">
        <v>14</v>
      </c>
      <c r="I26" s="1" t="s">
        <v>15</v>
      </c>
      <c r="J26" s="1" t="s">
        <v>16</v>
      </c>
      <c r="K26" s="1" t="s">
        <v>17</v>
      </c>
      <c r="L26" s="1" t="s">
        <v>48</v>
      </c>
      <c r="M26" s="1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</row>
    <row r="27" spans="3:18" x14ac:dyDescent="0.35">
      <c r="C27" s="2">
        <v>11</v>
      </c>
      <c r="D27" s="2" t="s">
        <v>47</v>
      </c>
      <c r="E27" s="1" t="s">
        <v>11</v>
      </c>
      <c r="F27" s="1" t="s">
        <v>12</v>
      </c>
      <c r="G27" s="1" t="s">
        <v>13</v>
      </c>
      <c r="H27" s="1" t="s">
        <v>14</v>
      </c>
      <c r="I27" s="1" t="s">
        <v>15</v>
      </c>
      <c r="J27" s="1" t="s">
        <v>16</v>
      </c>
      <c r="K27" s="1" t="s">
        <v>20</v>
      </c>
      <c r="L27" s="1" t="s">
        <v>49</v>
      </c>
      <c r="M27" s="1" t="s">
        <v>50</v>
      </c>
      <c r="N27" s="6">
        <v>1506768000</v>
      </c>
      <c r="O27" s="6">
        <v>1400.84</v>
      </c>
      <c r="P27" s="6">
        <v>1441.66</v>
      </c>
      <c r="Q27" s="6">
        <v>1483.69</v>
      </c>
      <c r="R27" s="6">
        <v>5638.75</v>
      </c>
    </row>
    <row r="28" spans="3:18" x14ac:dyDescent="0.35">
      <c r="C28" s="3">
        <v>12</v>
      </c>
      <c r="D28" s="3" t="s">
        <v>51</v>
      </c>
      <c r="E28" s="1" t="s">
        <v>11</v>
      </c>
      <c r="F28" s="1" t="s">
        <v>12</v>
      </c>
      <c r="G28" s="1" t="s">
        <v>13</v>
      </c>
      <c r="H28" s="1" t="s">
        <v>14</v>
      </c>
      <c r="I28" s="1" t="s">
        <v>15</v>
      </c>
      <c r="J28" s="1" t="s">
        <v>16</v>
      </c>
      <c r="K28" s="1" t="s">
        <v>17</v>
      </c>
      <c r="L28" s="1" t="s">
        <v>18</v>
      </c>
      <c r="M28" s="1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</row>
    <row r="29" spans="3:18" x14ac:dyDescent="0.35">
      <c r="C29" s="2">
        <v>12</v>
      </c>
      <c r="D29" s="2" t="s">
        <v>51</v>
      </c>
      <c r="E29" s="1" t="s">
        <v>11</v>
      </c>
      <c r="F29" s="1" t="s">
        <v>12</v>
      </c>
      <c r="G29" s="1" t="s">
        <v>13</v>
      </c>
      <c r="H29" s="1" t="s">
        <v>14</v>
      </c>
      <c r="I29" s="1" t="s">
        <v>15</v>
      </c>
      <c r="J29" s="1" t="s">
        <v>16</v>
      </c>
      <c r="K29" s="1" t="s">
        <v>20</v>
      </c>
      <c r="L29" s="1" t="s">
        <v>21</v>
      </c>
      <c r="M29" s="1" t="s">
        <v>52</v>
      </c>
      <c r="N29" s="6">
        <v>625019000</v>
      </c>
      <c r="O29" s="6">
        <v>550.29</v>
      </c>
      <c r="P29" s="6">
        <v>566.36</v>
      </c>
      <c r="Q29" s="6">
        <v>582.9</v>
      </c>
      <c r="R29" s="6">
        <v>2234.2399999999998</v>
      </c>
    </row>
    <row r="30" spans="3:18" x14ac:dyDescent="0.35">
      <c r="C30" s="2">
        <v>13</v>
      </c>
      <c r="D30" s="2" t="s">
        <v>53</v>
      </c>
      <c r="E30" s="1" t="s">
        <v>11</v>
      </c>
      <c r="F30" s="1" t="s">
        <v>12</v>
      </c>
      <c r="G30" s="1" t="s">
        <v>13</v>
      </c>
      <c r="H30" s="1" t="s">
        <v>14</v>
      </c>
      <c r="I30" s="1" t="s">
        <v>15</v>
      </c>
      <c r="J30" s="1" t="s">
        <v>16</v>
      </c>
      <c r="K30" s="1" t="s">
        <v>17</v>
      </c>
      <c r="L30" s="1" t="s">
        <v>18</v>
      </c>
      <c r="M30" s="1" t="s">
        <v>24</v>
      </c>
      <c r="N30" s="6">
        <v>193938000</v>
      </c>
      <c r="O30" s="6">
        <v>194.21</v>
      </c>
      <c r="P30" s="6">
        <v>199.88</v>
      </c>
      <c r="Q30" s="6">
        <v>205.72</v>
      </c>
      <c r="R30" s="6">
        <v>788.53</v>
      </c>
    </row>
    <row r="31" spans="3:18" x14ac:dyDescent="0.35">
      <c r="C31" s="2">
        <v>13</v>
      </c>
      <c r="D31" s="2" t="s">
        <v>53</v>
      </c>
      <c r="E31" s="1" t="s">
        <v>11</v>
      </c>
      <c r="F31" s="1" t="s">
        <v>12</v>
      </c>
      <c r="G31" s="1" t="s">
        <v>13</v>
      </c>
      <c r="H31" s="1" t="s">
        <v>14</v>
      </c>
      <c r="I31" s="1" t="s">
        <v>15</v>
      </c>
      <c r="J31" s="1" t="s">
        <v>16</v>
      </c>
      <c r="K31" s="1" t="s">
        <v>20</v>
      </c>
      <c r="L31" s="1" t="s">
        <v>21</v>
      </c>
      <c r="M31" s="1" t="s">
        <v>38</v>
      </c>
      <c r="N31" s="6">
        <v>237030000</v>
      </c>
      <c r="O31" s="6">
        <v>237.37</v>
      </c>
      <c r="P31" s="6">
        <v>244.3</v>
      </c>
      <c r="Q31" s="6">
        <v>251.44</v>
      </c>
      <c r="R31" s="6">
        <v>963.76</v>
      </c>
    </row>
    <row r="32" spans="3:18" x14ac:dyDescent="0.35">
      <c r="C32" s="2">
        <v>14</v>
      </c>
      <c r="D32" s="2" t="s">
        <v>54</v>
      </c>
      <c r="E32" s="1" t="s">
        <v>11</v>
      </c>
      <c r="F32" s="1" t="s">
        <v>12</v>
      </c>
      <c r="G32" s="1" t="s">
        <v>13</v>
      </c>
      <c r="H32" s="1" t="s">
        <v>14</v>
      </c>
      <c r="I32" s="1" t="s">
        <v>15</v>
      </c>
      <c r="J32" s="1" t="s">
        <v>16</v>
      </c>
      <c r="K32" s="1" t="s">
        <v>17</v>
      </c>
      <c r="L32" s="1" t="s">
        <v>48</v>
      </c>
      <c r="M32" s="1" t="s">
        <v>55</v>
      </c>
      <c r="N32" s="6">
        <v>283121000</v>
      </c>
      <c r="O32" s="6">
        <v>247.17</v>
      </c>
      <c r="P32" s="6">
        <v>254.35</v>
      </c>
      <c r="Q32" s="6">
        <v>261.72000000000003</v>
      </c>
      <c r="R32" s="6">
        <v>1006.8</v>
      </c>
    </row>
    <row r="33" spans="3:18" x14ac:dyDescent="0.35">
      <c r="C33" s="2">
        <v>14</v>
      </c>
      <c r="D33" s="2" t="s">
        <v>54</v>
      </c>
      <c r="E33" s="1" t="s">
        <v>11</v>
      </c>
      <c r="F33" s="1" t="s">
        <v>12</v>
      </c>
      <c r="G33" s="1" t="s">
        <v>13</v>
      </c>
      <c r="H33" s="1" t="s">
        <v>14</v>
      </c>
      <c r="I33" s="1" t="s">
        <v>15</v>
      </c>
      <c r="J33" s="1" t="s">
        <v>16</v>
      </c>
      <c r="K33" s="1" t="s">
        <v>20</v>
      </c>
      <c r="L33" s="1" t="s">
        <v>49</v>
      </c>
      <c r="M33" s="1" t="s">
        <v>56</v>
      </c>
      <c r="N33" s="6">
        <v>283121000</v>
      </c>
      <c r="O33" s="6">
        <v>247.17</v>
      </c>
      <c r="P33" s="6">
        <v>254.35</v>
      </c>
      <c r="Q33" s="6">
        <v>261.72000000000003</v>
      </c>
      <c r="R33" s="6">
        <v>1006.8</v>
      </c>
    </row>
    <row r="34" spans="3:18" x14ac:dyDescent="0.35">
      <c r="C34" s="2">
        <v>15</v>
      </c>
      <c r="D34" s="2" t="s">
        <v>57</v>
      </c>
      <c r="E34" s="1" t="s">
        <v>11</v>
      </c>
      <c r="F34" s="1" t="s">
        <v>12</v>
      </c>
      <c r="G34" s="1" t="s">
        <v>13</v>
      </c>
      <c r="H34" s="1" t="s">
        <v>14</v>
      </c>
      <c r="I34" s="1" t="s">
        <v>15</v>
      </c>
      <c r="J34" s="1" t="s">
        <v>16</v>
      </c>
      <c r="K34" s="1" t="s">
        <v>17</v>
      </c>
      <c r="L34" s="1" t="s">
        <v>18</v>
      </c>
      <c r="M34" s="1" t="s">
        <v>58</v>
      </c>
      <c r="N34" s="6">
        <v>232325000</v>
      </c>
      <c r="O34" s="6">
        <v>239.11</v>
      </c>
      <c r="P34" s="6">
        <v>246.09</v>
      </c>
      <c r="Q34" s="6">
        <v>253.27</v>
      </c>
      <c r="R34" s="6">
        <v>970.79</v>
      </c>
    </row>
    <row r="35" spans="3:18" x14ac:dyDescent="0.35">
      <c r="C35" s="2">
        <v>15</v>
      </c>
      <c r="D35" s="2" t="s">
        <v>57</v>
      </c>
      <c r="E35" s="1" t="s">
        <v>11</v>
      </c>
      <c r="F35" s="1" t="s">
        <v>12</v>
      </c>
      <c r="G35" s="1" t="s">
        <v>13</v>
      </c>
      <c r="H35" s="1" t="s">
        <v>14</v>
      </c>
      <c r="I35" s="1" t="s">
        <v>15</v>
      </c>
      <c r="J35" s="1" t="s">
        <v>16</v>
      </c>
      <c r="K35" s="1" t="s">
        <v>20</v>
      </c>
      <c r="L35" s="1" t="s">
        <v>21</v>
      </c>
      <c r="M35" s="1" t="s">
        <v>59</v>
      </c>
      <c r="N35" s="6">
        <v>232325000</v>
      </c>
      <c r="O35" s="6">
        <v>239.11</v>
      </c>
      <c r="P35" s="6">
        <v>246.09</v>
      </c>
      <c r="Q35" s="6">
        <v>253.27</v>
      </c>
      <c r="R35" s="6">
        <v>970.79</v>
      </c>
    </row>
    <row r="36" spans="3:18" x14ac:dyDescent="0.35">
      <c r="C36" s="3">
        <v>16</v>
      </c>
      <c r="D36" s="3" t="s">
        <v>60</v>
      </c>
      <c r="E36" s="1" t="s">
        <v>11</v>
      </c>
      <c r="F36" s="1" t="s">
        <v>12</v>
      </c>
      <c r="G36" s="1" t="s">
        <v>13</v>
      </c>
      <c r="H36" s="1" t="s">
        <v>14</v>
      </c>
      <c r="I36" s="1" t="s">
        <v>15</v>
      </c>
      <c r="J36" s="1" t="s">
        <v>16</v>
      </c>
      <c r="K36" s="1" t="s">
        <v>17</v>
      </c>
      <c r="L36" s="1" t="s">
        <v>18</v>
      </c>
      <c r="M36" s="1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</row>
    <row r="37" spans="3:18" x14ac:dyDescent="0.35">
      <c r="C37" s="2">
        <v>16</v>
      </c>
      <c r="D37" s="2" t="s">
        <v>60</v>
      </c>
      <c r="E37" s="1" t="s">
        <v>11</v>
      </c>
      <c r="F37" s="1" t="s">
        <v>12</v>
      </c>
      <c r="G37" s="1" t="s">
        <v>13</v>
      </c>
      <c r="H37" s="1" t="s">
        <v>14</v>
      </c>
      <c r="I37" s="1" t="s">
        <v>15</v>
      </c>
      <c r="J37" s="1" t="s">
        <v>16</v>
      </c>
      <c r="K37" s="1" t="s">
        <v>20</v>
      </c>
      <c r="L37" s="1" t="s">
        <v>21</v>
      </c>
      <c r="M37" s="1" t="s">
        <v>61</v>
      </c>
      <c r="N37" s="6">
        <v>750761000</v>
      </c>
      <c r="O37" s="6">
        <v>672</v>
      </c>
      <c r="P37" s="6">
        <v>691</v>
      </c>
      <c r="Q37" s="6">
        <v>711</v>
      </c>
      <c r="R37" s="6">
        <v>2728</v>
      </c>
    </row>
    <row r="38" spans="3:18" x14ac:dyDescent="0.35">
      <c r="C38" s="2">
        <v>17</v>
      </c>
      <c r="D38" s="2" t="s">
        <v>62</v>
      </c>
      <c r="E38" s="1" t="s">
        <v>11</v>
      </c>
      <c r="F38" s="1" t="s">
        <v>12</v>
      </c>
      <c r="G38" s="1" t="s">
        <v>13</v>
      </c>
      <c r="H38" s="1" t="s">
        <v>14</v>
      </c>
      <c r="I38" s="1" t="s">
        <v>15</v>
      </c>
      <c r="J38" s="1" t="s">
        <v>16</v>
      </c>
      <c r="K38" s="1" t="s">
        <v>17</v>
      </c>
      <c r="L38" s="1" t="s">
        <v>63</v>
      </c>
      <c r="M38" s="1" t="s">
        <v>64</v>
      </c>
      <c r="N38" s="6">
        <v>232000000</v>
      </c>
      <c r="O38" s="6">
        <v>200.92</v>
      </c>
      <c r="P38" s="6">
        <v>206.73</v>
      </c>
      <c r="Q38" s="6">
        <v>212.72</v>
      </c>
      <c r="R38" s="6">
        <v>815.64</v>
      </c>
    </row>
    <row r="39" spans="3:18" x14ac:dyDescent="0.35">
      <c r="C39" s="2">
        <v>17</v>
      </c>
      <c r="D39" s="2" t="s">
        <v>62</v>
      </c>
      <c r="E39" s="1" t="s">
        <v>11</v>
      </c>
      <c r="F39" s="1" t="s">
        <v>12</v>
      </c>
      <c r="G39" s="1" t="s">
        <v>13</v>
      </c>
      <c r="H39" s="1" t="s">
        <v>14</v>
      </c>
      <c r="I39" s="1" t="s">
        <v>15</v>
      </c>
      <c r="J39" s="1" t="s">
        <v>16</v>
      </c>
      <c r="K39" s="1" t="s">
        <v>20</v>
      </c>
      <c r="L39" s="1" t="s">
        <v>21</v>
      </c>
      <c r="M39" s="1" t="s">
        <v>50</v>
      </c>
      <c r="N39" s="6">
        <v>232000000</v>
      </c>
      <c r="O39" s="6">
        <v>200.92</v>
      </c>
      <c r="P39" s="6">
        <v>206.73</v>
      </c>
      <c r="Q39" s="6">
        <v>212.72</v>
      </c>
      <c r="R39" s="6">
        <v>815.64</v>
      </c>
    </row>
    <row r="40" spans="3:18" x14ac:dyDescent="0.35">
      <c r="C40" s="2">
        <v>18</v>
      </c>
      <c r="D40" s="2" t="s">
        <v>65</v>
      </c>
      <c r="E40" s="1" t="s">
        <v>11</v>
      </c>
      <c r="F40" s="1" t="s">
        <v>12</v>
      </c>
      <c r="G40" s="1" t="s">
        <v>13</v>
      </c>
      <c r="H40" s="1" t="s">
        <v>14</v>
      </c>
      <c r="I40" s="1" t="s">
        <v>15</v>
      </c>
      <c r="J40" s="1" t="s">
        <v>16</v>
      </c>
      <c r="K40" s="1" t="s">
        <v>17</v>
      </c>
      <c r="L40" s="1" t="s">
        <v>18</v>
      </c>
      <c r="M40" s="1" t="s">
        <v>66</v>
      </c>
      <c r="N40" s="6">
        <v>1240863000</v>
      </c>
      <c r="O40" s="6">
        <v>1117.3599999999999</v>
      </c>
      <c r="P40" s="6">
        <v>1149.8900000000001</v>
      </c>
      <c r="Q40" s="6">
        <v>1183.3800000000001</v>
      </c>
      <c r="R40" s="6">
        <v>4527.53</v>
      </c>
    </row>
    <row r="41" spans="3:18" x14ac:dyDescent="0.35">
      <c r="C41" s="2">
        <v>18</v>
      </c>
      <c r="D41" s="2" t="s">
        <v>65</v>
      </c>
      <c r="E41" s="1" t="s">
        <v>11</v>
      </c>
      <c r="F41" s="1" t="s">
        <v>12</v>
      </c>
      <c r="G41" s="1" t="s">
        <v>13</v>
      </c>
      <c r="H41" s="1" t="s">
        <v>14</v>
      </c>
      <c r="I41" s="1" t="s">
        <v>15</v>
      </c>
      <c r="J41" s="1" t="s">
        <v>16</v>
      </c>
      <c r="K41" s="1" t="s">
        <v>20</v>
      </c>
      <c r="L41" s="1" t="s">
        <v>21</v>
      </c>
      <c r="M41" s="1" t="s">
        <v>67</v>
      </c>
      <c r="N41" s="6">
        <v>413621000</v>
      </c>
      <c r="O41" s="6">
        <v>372.45</v>
      </c>
      <c r="P41" s="6">
        <v>383.3</v>
      </c>
      <c r="Q41" s="6">
        <v>394.46</v>
      </c>
      <c r="R41" s="6">
        <v>1509.18</v>
      </c>
    </row>
    <row r="42" spans="3:18" x14ac:dyDescent="0.35">
      <c r="C42" s="2">
        <v>19</v>
      </c>
      <c r="D42" s="2" t="s">
        <v>68</v>
      </c>
      <c r="E42" s="1" t="s">
        <v>11</v>
      </c>
      <c r="F42" s="1" t="s">
        <v>12</v>
      </c>
      <c r="G42" s="1" t="s">
        <v>13</v>
      </c>
      <c r="H42" s="1" t="s">
        <v>14</v>
      </c>
      <c r="I42" s="1" t="s">
        <v>15</v>
      </c>
      <c r="J42" s="1" t="s">
        <v>16</v>
      </c>
      <c r="K42" s="1" t="s">
        <v>17</v>
      </c>
      <c r="L42" s="1" t="s">
        <v>18</v>
      </c>
      <c r="M42" s="1" t="s">
        <v>69</v>
      </c>
      <c r="N42" s="6">
        <v>1887000000</v>
      </c>
      <c r="O42" s="6">
        <v>1752.31</v>
      </c>
      <c r="P42" s="6">
        <v>1803.47</v>
      </c>
      <c r="Q42" s="6">
        <v>1856.13</v>
      </c>
      <c r="R42" s="6">
        <v>7114.53</v>
      </c>
    </row>
    <row r="43" spans="3:18" x14ac:dyDescent="0.35">
      <c r="C43" s="2">
        <v>19</v>
      </c>
      <c r="D43" s="2" t="s">
        <v>68</v>
      </c>
      <c r="E43" s="1" t="s">
        <v>11</v>
      </c>
      <c r="F43" s="1" t="s">
        <v>12</v>
      </c>
      <c r="G43" s="1" t="s">
        <v>13</v>
      </c>
      <c r="H43" s="1" t="s">
        <v>14</v>
      </c>
      <c r="I43" s="1" t="s">
        <v>15</v>
      </c>
      <c r="J43" s="1" t="s">
        <v>16</v>
      </c>
      <c r="K43" s="1" t="s">
        <v>20</v>
      </c>
      <c r="L43" s="1" t="s">
        <v>21</v>
      </c>
      <c r="M43" s="1" t="s">
        <v>70</v>
      </c>
      <c r="N43" s="6">
        <v>336000000</v>
      </c>
      <c r="O43" s="6">
        <v>311.52</v>
      </c>
      <c r="P43" s="6">
        <v>320.62</v>
      </c>
      <c r="Q43" s="6">
        <v>329.98</v>
      </c>
      <c r="R43" s="6">
        <v>1264.81</v>
      </c>
    </row>
    <row r="44" spans="3:18" x14ac:dyDescent="0.35">
      <c r="C44" s="2">
        <v>20</v>
      </c>
      <c r="D44" s="2" t="s">
        <v>71</v>
      </c>
      <c r="E44" s="1" t="s">
        <v>11</v>
      </c>
      <c r="F44" s="1" t="s">
        <v>12</v>
      </c>
      <c r="G44" s="1" t="s">
        <v>13</v>
      </c>
      <c r="H44" s="1" t="s">
        <v>14</v>
      </c>
      <c r="I44" s="1" t="s">
        <v>15</v>
      </c>
      <c r="J44" s="1" t="s">
        <v>16</v>
      </c>
      <c r="K44" s="1" t="s">
        <v>17</v>
      </c>
      <c r="L44" s="1" t="s">
        <v>18</v>
      </c>
      <c r="M44" s="1" t="s">
        <v>72</v>
      </c>
      <c r="N44" s="6">
        <v>900000000</v>
      </c>
      <c r="O44" s="6">
        <v>519.76</v>
      </c>
      <c r="P44" s="6">
        <v>534.89</v>
      </c>
      <c r="Q44" s="6">
        <v>550.46</v>
      </c>
      <c r="R44" s="6">
        <v>2110.17</v>
      </c>
    </row>
    <row r="45" spans="3:18" x14ac:dyDescent="0.35">
      <c r="C45" s="3">
        <v>20</v>
      </c>
      <c r="D45" s="3" t="s">
        <v>71</v>
      </c>
      <c r="E45" s="1" t="s">
        <v>11</v>
      </c>
      <c r="F45" s="1" t="s">
        <v>12</v>
      </c>
      <c r="G45" s="1" t="s">
        <v>13</v>
      </c>
      <c r="H45" s="1" t="s">
        <v>14</v>
      </c>
      <c r="I45" s="1" t="s">
        <v>15</v>
      </c>
      <c r="J45" s="1" t="s">
        <v>16</v>
      </c>
      <c r="K45" s="1" t="s">
        <v>20</v>
      </c>
      <c r="L45" s="1" t="s">
        <v>21</v>
      </c>
      <c r="M45" s="1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</row>
    <row r="46" spans="3:18" x14ac:dyDescent="0.35">
      <c r="C46" s="9" t="s">
        <v>73</v>
      </c>
      <c r="D46" s="9"/>
      <c r="E46" s="9"/>
      <c r="F46" s="9"/>
      <c r="G46" s="9"/>
      <c r="H46" s="9"/>
      <c r="I46" s="9"/>
      <c r="J46" s="9"/>
      <c r="K46" s="9"/>
      <c r="L46" s="9"/>
      <c r="M46" s="9"/>
      <c r="N46" s="8">
        <f>SUM(N6:N45)</f>
        <v>19844485000</v>
      </c>
      <c r="O46" s="8">
        <f>SUM(O6:O45)</f>
        <v>18284.079999999998</v>
      </c>
      <c r="P46" s="8">
        <f>SUM(P6:P45)</f>
        <v>19670.999999999996</v>
      </c>
      <c r="Q46" s="8">
        <f>SUM(Q6:Q45)</f>
        <v>19601.959999999995</v>
      </c>
      <c r="R46" s="8">
        <f>SUM(R6:R45)</f>
        <v>74756.639999999999</v>
      </c>
    </row>
  </sheetData>
  <mergeCells count="1">
    <mergeCell ref="C46:M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CONECTIVIDAD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a464</dc:creator>
  <cp:lastModifiedBy>a464</cp:lastModifiedBy>
  <dcterms:created xsi:type="dcterms:W3CDTF">2025-02-20T15:11:02Z</dcterms:created>
  <dcterms:modified xsi:type="dcterms:W3CDTF">2025-02-21T02:37:49Z</dcterms:modified>
</cp:coreProperties>
</file>